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H58" i="1"/>
  <c r="I58"/>
  <c r="J21"/>
  <c r="H124"/>
  <c r="I124"/>
  <c r="G124"/>
  <c r="I126" l="1"/>
  <c r="H126"/>
  <c r="H125" s="1"/>
  <c r="G126"/>
  <c r="G125" s="1"/>
  <c r="I125"/>
  <c r="J127"/>
  <c r="I119"/>
  <c r="H119"/>
  <c r="G119"/>
  <c r="J58"/>
  <c r="I50" l="1"/>
  <c r="H50"/>
  <c r="G50"/>
  <c r="H19"/>
  <c r="I19"/>
  <c r="G19"/>
  <c r="J22"/>
  <c r="H113" l="1"/>
  <c r="H112" s="1"/>
  <c r="I113"/>
  <c r="I112" s="1"/>
  <c r="G113"/>
  <c r="G112" s="1"/>
  <c r="J114" l="1"/>
  <c r="J60" l="1"/>
  <c r="I59"/>
  <c r="H59"/>
  <c r="G59"/>
  <c r="H76"/>
  <c r="G76"/>
  <c r="I76"/>
  <c r="I17"/>
  <c r="G17"/>
  <c r="H17"/>
  <c r="H64" l="1"/>
  <c r="H68"/>
  <c r="G68" l="1"/>
  <c r="J124" l="1"/>
  <c r="H117"/>
  <c r="H116" s="1"/>
  <c r="H115" s="1"/>
  <c r="G117"/>
  <c r="G116" s="1"/>
  <c r="G115" s="1"/>
  <c r="G97"/>
  <c r="G95"/>
  <c r="H95"/>
  <c r="G56"/>
  <c r="H123"/>
  <c r="H122" s="1"/>
  <c r="G123"/>
  <c r="G122" s="1"/>
  <c r="G43"/>
  <c r="G42" s="1"/>
  <c r="H43"/>
  <c r="H42" s="1"/>
  <c r="I40"/>
  <c r="G40"/>
  <c r="I88"/>
  <c r="G88"/>
  <c r="I80"/>
  <c r="I79" s="1"/>
  <c r="H80"/>
  <c r="H79" s="1"/>
  <c r="G80"/>
  <c r="G79" s="1"/>
  <c r="H121" l="1"/>
  <c r="H120" s="1"/>
  <c r="G121"/>
  <c r="G120" s="1"/>
  <c r="G94"/>
  <c r="G93" s="1"/>
  <c r="G92" l="1"/>
  <c r="G91" s="1"/>
  <c r="I117"/>
  <c r="I116" s="1"/>
  <c r="I115" s="1"/>
  <c r="H102"/>
  <c r="H100"/>
  <c r="J100" s="1"/>
  <c r="I97"/>
  <c r="I95"/>
  <c r="G84"/>
  <c r="H84"/>
  <c r="I84"/>
  <c r="I75"/>
  <c r="I74" s="1"/>
  <c r="I73" s="1"/>
  <c r="I72" s="1"/>
  <c r="H75"/>
  <c r="H74" s="1"/>
  <c r="H73" s="1"/>
  <c r="H72" s="1"/>
  <c r="G75"/>
  <c r="G74" s="1"/>
  <c r="G73" s="1"/>
  <c r="G72" s="1"/>
  <c r="I65"/>
  <c r="G65"/>
  <c r="H63"/>
  <c r="I63"/>
  <c r="H41"/>
  <c r="H40" l="1"/>
  <c r="I94"/>
  <c r="I93" s="1"/>
  <c r="I62"/>
  <c r="I61" s="1"/>
  <c r="H56" l="1"/>
  <c r="J44"/>
  <c r="H47"/>
  <c r="G47"/>
  <c r="I25"/>
  <c r="I24" s="1"/>
  <c r="G25"/>
  <c r="G24" s="1"/>
  <c r="G23" s="1"/>
  <c r="I18"/>
  <c r="H18"/>
  <c r="G18"/>
  <c r="G16"/>
  <c r="G15" s="1"/>
  <c r="J17"/>
  <c r="I16"/>
  <c r="I15" s="1"/>
  <c r="H16" l="1"/>
  <c r="H15" s="1"/>
  <c r="I111" l="1"/>
  <c r="J110"/>
  <c r="I109"/>
  <c r="J108"/>
  <c r="I107"/>
  <c r="H106"/>
  <c r="J106" s="1"/>
  <c r="I105"/>
  <c r="J104"/>
  <c r="I103"/>
  <c r="I101"/>
  <c r="I99"/>
  <c r="H98"/>
  <c r="J96"/>
  <c r="J119"/>
  <c r="J90"/>
  <c r="J87"/>
  <c r="I86"/>
  <c r="H86"/>
  <c r="G86"/>
  <c r="G83" s="1"/>
  <c r="G78" s="1"/>
  <c r="I71"/>
  <c r="H70"/>
  <c r="J70" s="1"/>
  <c r="I69"/>
  <c r="J68"/>
  <c r="I67"/>
  <c r="H66"/>
  <c r="G64"/>
  <c r="G63" s="1"/>
  <c r="G62" s="1"/>
  <c r="G61" s="1"/>
  <c r="I56"/>
  <c r="I123"/>
  <c r="I122" s="1"/>
  <c r="I121" l="1"/>
  <c r="I120" s="1"/>
  <c r="J98"/>
  <c r="H97"/>
  <c r="H94" s="1"/>
  <c r="H93" s="1"/>
  <c r="J66"/>
  <c r="H65"/>
  <c r="H62" s="1"/>
  <c r="H61" s="1"/>
  <c r="J82"/>
  <c r="J81"/>
  <c r="J85"/>
  <c r="J64"/>
  <c r="I43"/>
  <c r="I42" s="1"/>
  <c r="I23" s="1"/>
  <c r="I49"/>
  <c r="I47"/>
  <c r="J48"/>
  <c r="J50"/>
  <c r="H49"/>
  <c r="H46" s="1"/>
  <c r="H45" s="1"/>
  <c r="G49"/>
  <c r="G46" s="1"/>
  <c r="G45" s="1"/>
  <c r="G14" s="1"/>
  <c r="G13" s="1"/>
  <c r="J20"/>
  <c r="I39"/>
  <c r="H38"/>
  <c r="J38" s="1"/>
  <c r="I37"/>
  <c r="H36"/>
  <c r="J36" s="1"/>
  <c r="I35"/>
  <c r="H34"/>
  <c r="J34" s="1"/>
  <c r="I33"/>
  <c r="H32"/>
  <c r="J32" s="1"/>
  <c r="I31"/>
  <c r="J30"/>
  <c r="I29"/>
  <c r="H28"/>
  <c r="J28" s="1"/>
  <c r="I27"/>
  <c r="H26"/>
  <c r="H92" l="1"/>
  <c r="H91" s="1"/>
  <c r="H25"/>
  <c r="I46"/>
  <c r="I45" s="1"/>
  <c r="I14" s="1"/>
  <c r="I13" s="1"/>
  <c r="H24" l="1"/>
  <c r="H23" s="1"/>
  <c r="H14" s="1"/>
  <c r="H13" s="1"/>
  <c r="J118"/>
  <c r="J117"/>
  <c r="I92"/>
  <c r="I91" s="1"/>
  <c r="H89"/>
  <c r="H88" s="1"/>
  <c r="J76"/>
  <c r="J57"/>
  <c r="J55"/>
  <c r="I54"/>
  <c r="H54"/>
  <c r="G54"/>
  <c r="H53" l="1"/>
  <c r="H52" s="1"/>
  <c r="H51" s="1"/>
  <c r="G53"/>
  <c r="G52" s="1"/>
  <c r="G51" s="1"/>
  <c r="I53"/>
  <c r="I52" s="1"/>
  <c r="I51" s="1"/>
  <c r="J89"/>
  <c r="H83"/>
  <c r="H78" s="1"/>
  <c r="H77" s="1"/>
  <c r="G77"/>
  <c r="I83"/>
  <c r="G128" l="1"/>
  <c r="H128"/>
  <c r="I78"/>
  <c r="I77" s="1"/>
  <c r="I128" l="1"/>
</calcChain>
</file>

<file path=xl/sharedStrings.xml><?xml version="1.0" encoding="utf-8"?>
<sst xmlns="http://schemas.openxmlformats.org/spreadsheetml/2006/main" count="278" uniqueCount="207">
  <si>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</si>
  <si>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</si>
  <si>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</si>
  <si>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</si>
  <si>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</si>
  <si>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</si>
  <si>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</si>
  <si>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</si>
  <si>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</si>
  <si>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</si>
  <si>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</si>
  <si>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</si>
  <si>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</si>
  <si>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</si>
  <si>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</si>
  <si>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</si>
  <si>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</si>
  <si>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</si>
  <si>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</si>
  <si>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</si>
  <si>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</si>
  <si>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</si>
  <si>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</si>
  <si>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</si>
  <si>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</si>
  <si>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</si>
  <si>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</si>
  <si>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</si>
  <si>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</si>
  <si>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</si>
  <si>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</si>
  <si>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</si>
  <si>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</si>
  <si>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</si>
  <si>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</si>
  <si>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</si>
  <si>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</si>
  <si>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</si>
  <si>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</si>
  <si>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</si>
  <si>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</si>
  <si>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</si>
  <si>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</si>
  <si>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</si>
  <si>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</si>
  <si>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</si>
  <si>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</si>
  <si>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</si>
  <si>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</si>
  <si>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</si>
  <si>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</si>
  <si>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</si>
  <si>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</si>
  <si>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</si>
  <si>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</si>
  <si>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</si>
  <si>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</si>
  <si>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</si>
  <si>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</si>
  <si>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</si>
  <si>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</si>
  <si>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</si>
  <si>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</si>
  <si>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</si>
  <si>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</si>
  <si>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</si>
  <si>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</si>
  <si>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</si>
  <si>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</si>
  <si>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</si>
  <si>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</si>
  <si>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</si>
  <si>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</si>
  <si>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</si>
  <si>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</si>
  <si>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</si>
  <si>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</si>
  <si>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</si>
  <si>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</si>
  <si>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</si>
  <si>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</si>
  <si>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</si>
  <si>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</si>
  <si>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</si>
  <si>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</si>
  <si>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</si>
  <si>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</si>
  <si>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</si>
  <si>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</si>
  <si>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</si>
  <si>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</si>
  <si>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</si>
  <si>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</si>
  <si>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</si>
  <si>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</si>
  <si>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</si>
  <si>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</si>
  <si>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</si>
  <si>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</si>
  <si>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</si>
  <si>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</si>
  <si>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</si>
  <si>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</si>
  <si>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</si>
  <si>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</si>
  <si>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</si>
  <si>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</si>
  <si>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</si>
  <si>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</si>
  <si>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</si>
  <si>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</si>
  <si>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</si>
  <si>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</si>
  <si>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</si>
  <si>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</si>
  <si>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</si>
  <si>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</si>
  <si>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</si>
  <si>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</si>
  <si>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</si>
  <si>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</si>
  <si>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</si>
  <si>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</si>
  <si>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</si>
  <si>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</si>
  <si>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</si>
  <si>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</si>
  <si>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</si>
  <si>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</si>
  <si>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</si>
  <si>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</si>
  <si>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</si>
  <si>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</si>
  <si>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</si>
  <si>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</si>
  <si>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</si>
  <si>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</si>
  <si>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</si>
  <si>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</si>
  <si>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</si>
  <si>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</si>
  <si>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</si>
  <si>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</si>
  <si>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</si>
  <si>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</si>
  <si>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</si>
  <si>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</si>
  <si>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</si>
  <si>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</si>
  <si>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</si>
  <si>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</si>
  <si>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</si>
  <si>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</si>
  <si>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</si>
  <si>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</si>
  <si>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</si>
  <si>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</si>
  <si>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</si>
  <si>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</si>
  <si>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</si>
  <si>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</si>
  <si>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</si>
  <si>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</si>
  <si>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</si>
  <si>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</si>
  <si>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</si>
  <si>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</si>
  <si>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</si>
  <si>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</si>
  <si>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</si>
  <si>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</si>
  <si>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</si>
  <si>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</si>
  <si>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</si>
  <si>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</si>
  <si>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</si>
  <si>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</si>
  <si>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</si>
  <si>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</si>
  <si>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</si>
  <si>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</si>
  <si>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</si>
  <si>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Борис КАРПУС</t>
  </si>
  <si>
    <t xml:space="preserve">Міський голова                                                                                                                                                        </t>
  </si>
  <si>
    <t xml:space="preserve">Галина Бурочук 41220                                                                                                                                                       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</si>
  <si>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</si>
  <si>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</si>
  <si>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</si>
  <si>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</si>
  <si>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</si>
  <si>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</si>
  <si>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</si>
  <si>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</si>
  <si>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</si>
  <si>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</si>
  <si>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</si>
  <si>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</si>
  <si>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</si>
  <si>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</si>
  <si>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</si>
  <si>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</si>
  <si>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</si>
  <si>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</si>
  <si>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</si>
  <si>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</si>
  <si>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30.05.2023 №22/30</t>
  </si>
  <si>
    <t>Субвенція з бюджету міської територіальної громади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</si>
</sst>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"/>
  <sheetViews>
    <sheetView tabSelected="1" topLeftCell="A115" zoomScale="60" zoomScaleNormal="60" workbookViewId="0">
      <selection activeCell="G138" sqref="G138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53.5703125" style="17" customWidth="1"/>
    <col min="5" max="5" width="60.5703125" style="17" customWidth="1"/>
    <col min="6" max="6" width="18.5703125" style="17" customWidth="1"/>
    <col min="7" max="7" width="23.5703125" style="17" customWidth="1"/>
    <col min="8" max="8" width="24.28515625" style="17" customWidth="1"/>
    <col min="9" max="9" width="23.28515625" style="19" customWidth="1"/>
    <col min="10" max="10" width="20.7109375" style="17" customWidth="1"/>
    <col min="11" max="16384" width="15.5703125" style="18"/>
  </cols>
  <sheetData>
    <row r="1" spans="1:10">
      <c r="H1" s="31" t="s">
        <v>204</v>
      </c>
      <c r="I1" s="31"/>
    </row>
    <row r="2" spans="1:10">
      <c r="H2" s="29" t="s">
        <v>165</v>
      </c>
      <c r="I2" s="17"/>
    </row>
    <row r="3" spans="1:10">
      <c r="H3" s="32" t="s">
        <v>205</v>
      </c>
      <c r="I3" s="33"/>
    </row>
    <row r="4" spans="1:10" ht="20.25">
      <c r="A4" s="34" t="s">
        <v>193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20.25">
      <c r="A5" s="34" t="s">
        <v>166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0.25">
      <c r="A6" s="34" t="s">
        <v>167</v>
      </c>
      <c r="B6" s="34"/>
      <c r="C6" s="34"/>
      <c r="D6" s="34"/>
      <c r="E6" s="34"/>
      <c r="F6" s="34"/>
      <c r="G6" s="34"/>
      <c r="H6" s="34"/>
      <c r="I6" s="34"/>
      <c r="J6" s="34"/>
    </row>
    <row r="8" spans="1:10">
      <c r="B8" s="35" t="s">
        <v>70</v>
      </c>
      <c r="C8" s="35"/>
    </row>
    <row r="9" spans="1:10">
      <c r="B9" s="36" t="s">
        <v>4</v>
      </c>
      <c r="C9" s="36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27054333</v>
      </c>
      <c r="H13" s="10">
        <f t="shared" si="0"/>
        <v>22339458</v>
      </c>
      <c r="I13" s="10">
        <f t="shared" si="0"/>
        <v>17874354.050000001</v>
      </c>
      <c r="J13" s="9">
        <v>0</v>
      </c>
    </row>
    <row r="14" spans="1:10" ht="37.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G15+G18+G23+G45</f>
        <v>27054333</v>
      </c>
      <c r="H14" s="10">
        <f t="shared" si="1"/>
        <v>22339458</v>
      </c>
      <c r="I14" s="10">
        <f t="shared" si="1"/>
        <v>17874354.050000001</v>
      </c>
      <c r="J14" s="9">
        <v>0</v>
      </c>
    </row>
    <row r="15" spans="1:10" ht="27.75" hidden="1">
      <c r="A15" s="4" t="s">
        <v>43</v>
      </c>
      <c r="B15" s="4" t="s">
        <v>44</v>
      </c>
      <c r="C15" s="4"/>
      <c r="D15" s="5" t="s">
        <v>45</v>
      </c>
      <c r="E15" s="3"/>
      <c r="F15" s="21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8" si="4">G19</f>
        <v>8791000</v>
      </c>
      <c r="H18" s="10">
        <f t="shared" si="4"/>
        <v>4343000</v>
      </c>
      <c r="I18" s="10">
        <f t="shared" si="4"/>
        <v>4343000</v>
      </c>
      <c r="J18" s="9">
        <v>0</v>
      </c>
    </row>
    <row r="19" spans="1:10" ht="37.5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</f>
        <v>8791000</v>
      </c>
      <c r="H19" s="10">
        <f t="shared" ref="H19:I19" si="5">H20+H21+H22</f>
        <v>4343000</v>
      </c>
      <c r="I19" s="10">
        <f t="shared" si="5"/>
        <v>4343000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112.5">
      <c r="A21" s="4"/>
      <c r="B21" s="4"/>
      <c r="C21" s="4"/>
      <c r="D21" s="5"/>
      <c r="E21" s="1" t="s">
        <v>203</v>
      </c>
      <c r="F21" s="2">
        <v>2023</v>
      </c>
      <c r="G21" s="11">
        <v>698000</v>
      </c>
      <c r="H21" s="11">
        <v>250000</v>
      </c>
      <c r="I21" s="11">
        <v>250000</v>
      </c>
      <c r="J21" s="8">
        <f>H21/G21%</f>
        <v>35.816618911174785</v>
      </c>
    </row>
    <row r="22" spans="1:10" ht="111" customHeight="1">
      <c r="A22" s="4"/>
      <c r="B22" s="4"/>
      <c r="C22" s="4"/>
      <c r="D22" s="5"/>
      <c r="E22" s="1" t="s">
        <v>202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27.75" hidden="1">
      <c r="A23" s="4" t="s">
        <v>83</v>
      </c>
      <c r="B23" s="7" t="s">
        <v>6</v>
      </c>
      <c r="C23" s="7"/>
      <c r="D23" s="5" t="s">
        <v>7</v>
      </c>
      <c r="E23" s="1"/>
      <c r="F23" s="9">
        <v>0</v>
      </c>
      <c r="G23" s="10">
        <f>G24+G42</f>
        <v>5767333</v>
      </c>
      <c r="H23" s="10">
        <f t="shared" ref="H23:I23" si="6">H24+H42</f>
        <v>5500458</v>
      </c>
      <c r="I23" s="10">
        <f t="shared" si="6"/>
        <v>1035354.05</v>
      </c>
      <c r="J23" s="9">
        <v>0</v>
      </c>
    </row>
    <row r="24" spans="1:10" ht="27.75" hidden="1">
      <c r="A24" s="4" t="s">
        <v>84</v>
      </c>
      <c r="B24" s="4" t="s">
        <v>85</v>
      </c>
      <c r="C24" s="4"/>
      <c r="D24" s="5" t="s">
        <v>86</v>
      </c>
      <c r="E24" s="1"/>
      <c r="F24" s="9">
        <v>0</v>
      </c>
      <c r="G24" s="10">
        <f>G25+G40</f>
        <v>5605133</v>
      </c>
      <c r="H24" s="10">
        <f>H25+H40</f>
        <v>5338258</v>
      </c>
      <c r="I24" s="10">
        <f>I25+I40</f>
        <v>873154.05</v>
      </c>
      <c r="J24" s="9">
        <v>0</v>
      </c>
    </row>
    <row r="25" spans="1:10" ht="61.15" hidden="1" customHeight="1">
      <c r="A25" s="4" t="s">
        <v>71</v>
      </c>
      <c r="B25" s="4" t="s">
        <v>72</v>
      </c>
      <c r="C25" s="4" t="s">
        <v>8</v>
      </c>
      <c r="D25" s="5" t="s">
        <v>73</v>
      </c>
      <c r="E25" s="3"/>
      <c r="F25" s="9">
        <v>0</v>
      </c>
      <c r="G25" s="10">
        <f t="shared" ref="G25:I25" si="7">G26+G28+G30+G32+G34+G36+G38</f>
        <v>3174108</v>
      </c>
      <c r="H25" s="10">
        <f t="shared" si="7"/>
        <v>2973250</v>
      </c>
      <c r="I25" s="10">
        <f t="shared" si="7"/>
        <v>703154.05</v>
      </c>
      <c r="J25" s="9">
        <v>0</v>
      </c>
    </row>
    <row r="26" spans="1:10" ht="56.25" hidden="1">
      <c r="A26" s="4"/>
      <c r="B26" s="4"/>
      <c r="C26" s="4"/>
      <c r="D26" s="5"/>
      <c r="E26" s="1" t="s">
        <v>74</v>
      </c>
      <c r="F26" s="2" t="s">
        <v>69</v>
      </c>
      <c r="G26" s="11">
        <v>1214108</v>
      </c>
      <c r="H26" s="11">
        <f>13250+922440.03+77559.97</f>
        <v>1013250</v>
      </c>
      <c r="I26" s="11">
        <v>77559.97</v>
      </c>
      <c r="J26" s="8">
        <v>100</v>
      </c>
    </row>
    <row r="27" spans="1:10" ht="75" hidden="1">
      <c r="A27" s="4"/>
      <c r="B27" s="4"/>
      <c r="C27" s="4"/>
      <c r="D27" s="5"/>
      <c r="E27" s="14" t="s">
        <v>75</v>
      </c>
      <c r="F27" s="9">
        <v>0</v>
      </c>
      <c r="G27" s="9">
        <v>0</v>
      </c>
      <c r="H27" s="9">
        <v>0</v>
      </c>
      <c r="I27" s="13">
        <f>I26</f>
        <v>77559.97</v>
      </c>
      <c r="J27" s="9">
        <v>0</v>
      </c>
    </row>
    <row r="28" spans="1:10" ht="75" hidden="1">
      <c r="A28" s="4"/>
      <c r="B28" s="4"/>
      <c r="C28" s="4"/>
      <c r="D28" s="5"/>
      <c r="E28" s="1" t="s">
        <v>76</v>
      </c>
      <c r="F28" s="2" t="s">
        <v>69</v>
      </c>
      <c r="G28" s="11">
        <v>190000</v>
      </c>
      <c r="H28" s="11">
        <f>132708+57292</f>
        <v>190000</v>
      </c>
      <c r="I28" s="11">
        <v>57292</v>
      </c>
      <c r="J28" s="8">
        <f>H28/G28%</f>
        <v>100</v>
      </c>
    </row>
    <row r="29" spans="1:10" ht="75" hidden="1">
      <c r="A29" s="22"/>
      <c r="B29" s="22"/>
      <c r="C29" s="22"/>
      <c r="D29" s="23"/>
      <c r="E29" s="14" t="s">
        <v>77</v>
      </c>
      <c r="F29" s="9">
        <v>0</v>
      </c>
      <c r="G29" s="9">
        <v>0</v>
      </c>
      <c r="H29" s="9">
        <v>0</v>
      </c>
      <c r="I29" s="13">
        <f>I28</f>
        <v>57292</v>
      </c>
      <c r="J29" s="9">
        <v>0</v>
      </c>
    </row>
    <row r="30" spans="1:10" ht="75" hidden="1">
      <c r="A30" s="4"/>
      <c r="B30" s="4"/>
      <c r="C30" s="4"/>
      <c r="D30" s="5"/>
      <c r="E30" s="1" t="s">
        <v>78</v>
      </c>
      <c r="F30" s="2">
        <v>2023</v>
      </c>
      <c r="G30" s="11">
        <v>120000</v>
      </c>
      <c r="H30" s="11">
        <v>120000</v>
      </c>
      <c r="I30" s="11">
        <v>120000</v>
      </c>
      <c r="J30" s="8">
        <f>H30/G30%</f>
        <v>100</v>
      </c>
    </row>
    <row r="31" spans="1:10" ht="75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3">
        <f>I30</f>
        <v>120000</v>
      </c>
      <c r="J31" s="9">
        <v>0</v>
      </c>
    </row>
    <row r="32" spans="1:10" ht="58.15" hidden="1" customHeight="1">
      <c r="A32" s="4"/>
      <c r="B32" s="4"/>
      <c r="C32" s="4"/>
      <c r="D32" s="5"/>
      <c r="E32" s="1" t="s">
        <v>79</v>
      </c>
      <c r="F32" s="2" t="s">
        <v>69</v>
      </c>
      <c r="G32" s="11">
        <v>600000</v>
      </c>
      <c r="H32" s="11">
        <f>480500+119500</f>
        <v>600000</v>
      </c>
      <c r="I32" s="11">
        <v>119500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1">
        <f>I32</f>
        <v>119500</v>
      </c>
      <c r="J33" s="9">
        <v>0</v>
      </c>
    </row>
    <row r="34" spans="1:10" ht="58.9" hidden="1" customHeight="1">
      <c r="A34" s="4"/>
      <c r="B34" s="4"/>
      <c r="C34" s="4"/>
      <c r="D34" s="5"/>
      <c r="E34" s="1" t="s">
        <v>80</v>
      </c>
      <c r="F34" s="2" t="s">
        <v>69</v>
      </c>
      <c r="G34" s="11">
        <v>400000</v>
      </c>
      <c r="H34" s="11">
        <f>319897.92+80102.08</f>
        <v>400000</v>
      </c>
      <c r="I34" s="11">
        <v>80102.080000000002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80102.080000000002</v>
      </c>
      <c r="J35" s="9">
        <v>0</v>
      </c>
    </row>
    <row r="36" spans="1:10" ht="112.5" hidden="1">
      <c r="A36" s="4"/>
      <c r="B36" s="4"/>
      <c r="C36" s="4"/>
      <c r="D36" s="5"/>
      <c r="E36" s="1" t="s">
        <v>81</v>
      </c>
      <c r="F36" s="2" t="s">
        <v>69</v>
      </c>
      <c r="G36" s="11">
        <v>600000</v>
      </c>
      <c r="H36" s="11">
        <f>376500+223500</f>
        <v>600000</v>
      </c>
      <c r="I36" s="11">
        <v>223500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223500</v>
      </c>
      <c r="J37" s="9">
        <v>0</v>
      </c>
    </row>
    <row r="38" spans="1:10" ht="75" hidden="1">
      <c r="A38" s="4"/>
      <c r="B38" s="4"/>
      <c r="C38" s="4"/>
      <c r="D38" s="5"/>
      <c r="E38" s="1" t="s">
        <v>82</v>
      </c>
      <c r="F38" s="2" t="s">
        <v>69</v>
      </c>
      <c r="G38" s="11">
        <v>50000</v>
      </c>
      <c r="H38" s="11">
        <f>24800+25200</f>
        <v>50000</v>
      </c>
      <c r="I38" s="11">
        <v>25200</v>
      </c>
      <c r="J38" s="8">
        <f>H38/G38%</f>
        <v>100</v>
      </c>
    </row>
    <row r="39" spans="1:10" ht="75" hidden="1">
      <c r="A39" s="4"/>
      <c r="B39" s="4"/>
      <c r="C39" s="4"/>
      <c r="D39" s="5"/>
      <c r="E39" s="14" t="s">
        <v>77</v>
      </c>
      <c r="F39" s="9">
        <v>0</v>
      </c>
      <c r="G39" s="9">
        <v>0</v>
      </c>
      <c r="H39" s="9">
        <v>0</v>
      </c>
      <c r="I39" s="13">
        <f>I38</f>
        <v>25200</v>
      </c>
      <c r="J39" s="9">
        <v>0</v>
      </c>
    </row>
    <row r="40" spans="1:10" ht="40.9" hidden="1" customHeight="1">
      <c r="A40" s="4" t="s">
        <v>110</v>
      </c>
      <c r="B40" s="4" t="s">
        <v>111</v>
      </c>
      <c r="C40" s="4" t="s">
        <v>8</v>
      </c>
      <c r="D40" s="5" t="s">
        <v>112</v>
      </c>
      <c r="E40" s="3"/>
      <c r="F40" s="9">
        <v>0</v>
      </c>
      <c r="G40" s="10">
        <f t="shared" ref="G40:H40" si="8">G41</f>
        <v>2431025</v>
      </c>
      <c r="H40" s="10">
        <f t="shared" si="8"/>
        <v>2365008</v>
      </c>
      <c r="I40" s="10">
        <f>I41</f>
        <v>170000</v>
      </c>
      <c r="J40" s="9">
        <v>0</v>
      </c>
    </row>
    <row r="41" spans="1:10" ht="93.75" hidden="1">
      <c r="A41" s="7"/>
      <c r="B41" s="7"/>
      <c r="C41" s="7"/>
      <c r="D41" s="5"/>
      <c r="E41" s="1" t="s">
        <v>113</v>
      </c>
      <c r="F41" s="2" t="s">
        <v>69</v>
      </c>
      <c r="G41" s="11">
        <v>2431025</v>
      </c>
      <c r="H41" s="11">
        <f>1331868+167385+20755+500000+175000+170000</f>
        <v>2365008</v>
      </c>
      <c r="I41" s="11">
        <v>170000</v>
      </c>
      <c r="J41" s="8">
        <v>100</v>
      </c>
    </row>
    <row r="42" spans="1:10" ht="37.5" hidden="1">
      <c r="A42" s="4" t="s">
        <v>168</v>
      </c>
      <c r="B42" s="7" t="s">
        <v>9</v>
      </c>
      <c r="C42" s="7"/>
      <c r="D42" s="5" t="s">
        <v>10</v>
      </c>
      <c r="E42" s="3"/>
      <c r="F42" s="9">
        <v>0</v>
      </c>
      <c r="G42" s="10">
        <f>G43</f>
        <v>162200</v>
      </c>
      <c r="H42" s="10">
        <f t="shared" ref="H42:I42" si="9">H43</f>
        <v>162200</v>
      </c>
      <c r="I42" s="10">
        <f t="shared" si="9"/>
        <v>162200</v>
      </c>
      <c r="J42" s="9">
        <v>0</v>
      </c>
    </row>
    <row r="43" spans="1:10" ht="37.5" hidden="1">
      <c r="A43" s="4" t="s">
        <v>114</v>
      </c>
      <c r="B43" s="4" t="s">
        <v>115</v>
      </c>
      <c r="C43" s="4" t="s">
        <v>116</v>
      </c>
      <c r="D43" s="5" t="s">
        <v>117</v>
      </c>
      <c r="E43" s="3"/>
      <c r="F43" s="9">
        <v>0</v>
      </c>
      <c r="G43" s="10">
        <f t="shared" ref="G43:H43" si="10">G44</f>
        <v>162200</v>
      </c>
      <c r="H43" s="10">
        <f t="shared" si="10"/>
        <v>162200</v>
      </c>
      <c r="I43" s="10">
        <f>I44</f>
        <v>162200</v>
      </c>
      <c r="J43" s="9">
        <v>0</v>
      </c>
    </row>
    <row r="44" spans="1:10" ht="48" hidden="1" customHeight="1">
      <c r="A44" s="7"/>
      <c r="B44" s="7"/>
      <c r="C44" s="7"/>
      <c r="D44" s="5"/>
      <c r="E44" s="1" t="s">
        <v>118</v>
      </c>
      <c r="F44" s="2">
        <v>2023</v>
      </c>
      <c r="G44" s="11">
        <v>162200</v>
      </c>
      <c r="H44" s="11">
        <v>162200</v>
      </c>
      <c r="I44" s="11">
        <v>162200</v>
      </c>
      <c r="J44" s="12">
        <f>H44/G44%</f>
        <v>100</v>
      </c>
    </row>
    <row r="45" spans="1:10" ht="27.75">
      <c r="A45" s="4" t="s">
        <v>103</v>
      </c>
      <c r="B45" s="4" t="s">
        <v>104</v>
      </c>
      <c r="C45" s="4"/>
      <c r="D45" s="5" t="s">
        <v>105</v>
      </c>
      <c r="E45" s="14"/>
      <c r="F45" s="9">
        <v>0</v>
      </c>
      <c r="G45" s="10">
        <f t="shared" ref="G45:H45" si="11">G46</f>
        <v>12116000</v>
      </c>
      <c r="H45" s="10">
        <f t="shared" si="11"/>
        <v>12116000</v>
      </c>
      <c r="I45" s="10">
        <f>I46</f>
        <v>12116000</v>
      </c>
      <c r="J45" s="9">
        <v>0</v>
      </c>
    </row>
    <row r="46" spans="1:10" ht="27.75">
      <c r="A46" s="4" t="s">
        <v>95</v>
      </c>
      <c r="B46" s="4" t="s">
        <v>96</v>
      </c>
      <c r="C46" s="4"/>
      <c r="D46" s="5" t="s">
        <v>97</v>
      </c>
      <c r="E46" s="1"/>
      <c r="F46" s="9">
        <v>0</v>
      </c>
      <c r="G46" s="10">
        <f t="shared" ref="G46:H46" si="12">G49+G47</f>
        <v>12116000</v>
      </c>
      <c r="H46" s="10">
        <f t="shared" si="12"/>
        <v>12116000</v>
      </c>
      <c r="I46" s="10">
        <f>I49+I47</f>
        <v>12116000</v>
      </c>
      <c r="J46" s="9">
        <v>0</v>
      </c>
    </row>
    <row r="47" spans="1:10" ht="56.25" hidden="1">
      <c r="A47" s="4" t="s">
        <v>106</v>
      </c>
      <c r="B47" s="4" t="s">
        <v>108</v>
      </c>
      <c r="C47" s="4" t="s">
        <v>100</v>
      </c>
      <c r="D47" s="5" t="s">
        <v>107</v>
      </c>
      <c r="E47" s="1"/>
      <c r="F47" s="9">
        <v>0</v>
      </c>
      <c r="G47" s="10">
        <f t="shared" ref="G47:H47" si="13">G48</f>
        <v>16000</v>
      </c>
      <c r="H47" s="10">
        <f t="shared" si="13"/>
        <v>16000</v>
      </c>
      <c r="I47" s="10">
        <f>I48</f>
        <v>16000</v>
      </c>
      <c r="J47" s="9">
        <v>0</v>
      </c>
    </row>
    <row r="48" spans="1:10" hidden="1">
      <c r="A48" s="4"/>
      <c r="B48" s="4"/>
      <c r="C48" s="4"/>
      <c r="D48" s="5"/>
      <c r="E48" s="1" t="s">
        <v>109</v>
      </c>
      <c r="F48" s="2">
        <v>2023</v>
      </c>
      <c r="G48" s="11">
        <v>16000</v>
      </c>
      <c r="H48" s="11">
        <v>16000</v>
      </c>
      <c r="I48" s="11">
        <v>16000</v>
      </c>
      <c r="J48" s="8">
        <f>H48/G48%</f>
        <v>100</v>
      </c>
    </row>
    <row r="49" spans="1:10" ht="37.5">
      <c r="A49" s="4" t="s">
        <v>98</v>
      </c>
      <c r="B49" s="4" t="s">
        <v>99</v>
      </c>
      <c r="C49" s="4" t="s">
        <v>100</v>
      </c>
      <c r="D49" s="5" t="s">
        <v>101</v>
      </c>
      <c r="E49" s="1"/>
      <c r="F49" s="9">
        <v>0</v>
      </c>
      <c r="G49" s="10">
        <f>G50</f>
        <v>12100000</v>
      </c>
      <c r="H49" s="10">
        <f>H50</f>
        <v>12100000</v>
      </c>
      <c r="I49" s="10">
        <f>I50</f>
        <v>12100000</v>
      </c>
      <c r="J49" s="9">
        <v>0</v>
      </c>
    </row>
    <row r="50" spans="1:10">
      <c r="A50" s="4"/>
      <c r="B50" s="4"/>
      <c r="C50" s="4"/>
      <c r="D50" s="5"/>
      <c r="E50" s="1" t="s">
        <v>102</v>
      </c>
      <c r="F50" s="2">
        <v>2023</v>
      </c>
      <c r="G50" s="11">
        <f>600000+1300000+3200000+7000000</f>
        <v>12100000</v>
      </c>
      <c r="H50" s="11">
        <f>600000+1300000+3200000+7000000</f>
        <v>12100000</v>
      </c>
      <c r="I50" s="11">
        <f>600000+1300000+3200000+7000000</f>
        <v>12100000</v>
      </c>
      <c r="J50" s="8">
        <f>H50/G50%</f>
        <v>100</v>
      </c>
    </row>
    <row r="51" spans="1:10" ht="37.5">
      <c r="A51" s="4" t="s">
        <v>11</v>
      </c>
      <c r="B51" s="4"/>
      <c r="C51" s="4"/>
      <c r="D51" s="10" t="s">
        <v>174</v>
      </c>
      <c r="E51" s="3"/>
      <c r="F51" s="9">
        <v>0</v>
      </c>
      <c r="G51" s="10">
        <f t="shared" ref="G51:I51" si="14">G52</f>
        <v>23004019</v>
      </c>
      <c r="H51" s="10">
        <f t="shared" si="14"/>
        <v>21926598.559999999</v>
      </c>
      <c r="I51" s="10">
        <f t="shared" si="14"/>
        <v>7547327.4100000001</v>
      </c>
      <c r="J51" s="9">
        <v>0</v>
      </c>
    </row>
    <row r="52" spans="1:10" ht="37.5">
      <c r="A52" s="7" t="s">
        <v>12</v>
      </c>
      <c r="B52" s="16"/>
      <c r="C52" s="4"/>
      <c r="D52" s="5" t="s">
        <v>174</v>
      </c>
      <c r="E52" s="3"/>
      <c r="F52" s="9">
        <v>0</v>
      </c>
      <c r="G52" s="10">
        <f t="shared" ref="G52" si="15">G53+G61</f>
        <v>23004019</v>
      </c>
      <c r="H52" s="10">
        <f t="shared" ref="H52" si="16">H53+H61</f>
        <v>21926598.559999999</v>
      </c>
      <c r="I52" s="10">
        <f t="shared" ref="I52" si="17">I53+I61</f>
        <v>7547327.4100000001</v>
      </c>
      <c r="J52" s="9">
        <v>0</v>
      </c>
    </row>
    <row r="53" spans="1:10" ht="27.75">
      <c r="A53" s="4" t="s">
        <v>13</v>
      </c>
      <c r="B53" s="7" t="s">
        <v>14</v>
      </c>
      <c r="C53" s="7"/>
      <c r="D53" s="5" t="s">
        <v>15</v>
      </c>
      <c r="E53" s="3"/>
      <c r="F53" s="9">
        <v>0</v>
      </c>
      <c r="G53" s="10">
        <f>G54+G56+G59</f>
        <v>7270217</v>
      </c>
      <c r="H53" s="10">
        <f t="shared" ref="H53:I53" si="18">H54+H56+H59</f>
        <v>6718198.5599999996</v>
      </c>
      <c r="I53" s="10">
        <f t="shared" si="18"/>
        <v>2068200</v>
      </c>
      <c r="J53" s="9">
        <v>0</v>
      </c>
    </row>
    <row r="54" spans="1:10" ht="27.75" hidden="1">
      <c r="A54" s="7" t="s">
        <v>16</v>
      </c>
      <c r="B54" s="7" t="s">
        <v>17</v>
      </c>
      <c r="C54" s="7" t="s">
        <v>18</v>
      </c>
      <c r="D54" s="5" t="s">
        <v>19</v>
      </c>
      <c r="E54" s="3"/>
      <c r="F54" s="9">
        <v>0</v>
      </c>
      <c r="G54" s="10">
        <f>SUM(G55:G55)</f>
        <v>300000</v>
      </c>
      <c r="H54" s="10">
        <f>SUM(H55:H55)</f>
        <v>300000</v>
      </c>
      <c r="I54" s="10">
        <f>SUM(I55:I55)</f>
        <v>300000</v>
      </c>
      <c r="J54" s="9">
        <v>0</v>
      </c>
    </row>
    <row r="55" spans="1:10" hidden="1">
      <c r="A55" s="4" t="s">
        <v>61</v>
      </c>
      <c r="B55" s="7"/>
      <c r="C55" s="7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19">H55/G55%</f>
        <v>100</v>
      </c>
    </row>
    <row r="56" spans="1:10" ht="58.15" customHeight="1">
      <c r="A56" s="4" t="s">
        <v>31</v>
      </c>
      <c r="B56" s="4" t="s">
        <v>32</v>
      </c>
      <c r="C56" s="4" t="s">
        <v>20</v>
      </c>
      <c r="D56" s="5" t="s">
        <v>134</v>
      </c>
      <c r="E56" s="1"/>
      <c r="F56" s="9">
        <v>0</v>
      </c>
      <c r="G56" s="10">
        <f t="shared" ref="G56:H56" si="20">G57+G58</f>
        <v>6950217</v>
      </c>
      <c r="H56" s="10">
        <f t="shared" si="20"/>
        <v>6398198.5599999996</v>
      </c>
      <c r="I56" s="10">
        <f>I57+I58</f>
        <v>1748200</v>
      </c>
      <c r="J56" s="9">
        <v>0</v>
      </c>
    </row>
    <row r="57" spans="1:10" ht="28.9" hidden="1" customHeight="1">
      <c r="A57" s="4"/>
      <c r="B57" s="4"/>
      <c r="C57" s="4"/>
      <c r="D57" s="5"/>
      <c r="E57" s="1" t="s">
        <v>62</v>
      </c>
      <c r="F57" s="2">
        <v>2023</v>
      </c>
      <c r="G57" s="11">
        <v>300000</v>
      </c>
      <c r="H57" s="11">
        <v>300000</v>
      </c>
      <c r="I57" s="11">
        <v>300000</v>
      </c>
      <c r="J57" s="8">
        <f t="shared" ref="J57" si="21">H57/G57%</f>
        <v>100</v>
      </c>
    </row>
    <row r="58" spans="1:10" ht="112.5">
      <c r="A58" s="4"/>
      <c r="B58" s="4"/>
      <c r="C58" s="4"/>
      <c r="D58" s="5"/>
      <c r="E58" s="1" t="s">
        <v>123</v>
      </c>
      <c r="F58" s="2" t="s">
        <v>194</v>
      </c>
      <c r="G58" s="11">
        <v>6650217</v>
      </c>
      <c r="H58" s="11">
        <f>600000+50000+150000+300000+999998.97+1399999.59+1150000+1000200+448000</f>
        <v>6098198.5599999996</v>
      </c>
      <c r="I58" s="11">
        <f>1000200+448000</f>
        <v>1448200</v>
      </c>
      <c r="J58" s="15">
        <f>H58/G58%</f>
        <v>91.699241693917656</v>
      </c>
    </row>
    <row r="59" spans="1:10" ht="37.5" hidden="1">
      <c r="A59" s="4" t="s">
        <v>177</v>
      </c>
      <c r="B59" s="4" t="s">
        <v>178</v>
      </c>
      <c r="C59" s="4" t="s">
        <v>179</v>
      </c>
      <c r="D59" s="5" t="s">
        <v>180</v>
      </c>
      <c r="E59" s="1"/>
      <c r="F59" s="9">
        <v>0</v>
      </c>
      <c r="G59" s="10">
        <f>SUM(G60:G60)</f>
        <v>20000</v>
      </c>
      <c r="H59" s="10">
        <f>SUM(H60:H60)</f>
        <v>20000</v>
      </c>
      <c r="I59" s="10">
        <f>SUM(I60:I60)</f>
        <v>20000</v>
      </c>
      <c r="J59" s="9">
        <v>0</v>
      </c>
    </row>
    <row r="60" spans="1:10" ht="32.25" hidden="1" customHeight="1">
      <c r="A60" s="4"/>
      <c r="B60" s="4"/>
      <c r="C60" s="4"/>
      <c r="D60" s="5"/>
      <c r="E60" s="1" t="s">
        <v>181</v>
      </c>
      <c r="F60" s="2">
        <v>2023</v>
      </c>
      <c r="G60" s="11">
        <v>20000</v>
      </c>
      <c r="H60" s="11">
        <v>20000</v>
      </c>
      <c r="I60" s="11">
        <v>20000</v>
      </c>
      <c r="J60" s="15">
        <f t="shared" ref="J60" si="22">H60/G60%</f>
        <v>100</v>
      </c>
    </row>
    <row r="61" spans="1:10" ht="27.75" hidden="1">
      <c r="A61" s="4" t="s">
        <v>124</v>
      </c>
      <c r="B61" s="7" t="s">
        <v>6</v>
      </c>
      <c r="C61" s="7"/>
      <c r="D61" s="5" t="s">
        <v>7</v>
      </c>
      <c r="E61" s="1"/>
      <c r="F61" s="9">
        <v>0</v>
      </c>
      <c r="G61" s="10">
        <f t="shared" ref="G61:I61" si="23">G62</f>
        <v>15733802</v>
      </c>
      <c r="H61" s="10">
        <f t="shared" si="23"/>
        <v>15208400</v>
      </c>
      <c r="I61" s="10">
        <f t="shared" si="23"/>
        <v>5479127.4100000001</v>
      </c>
      <c r="J61" s="9">
        <v>0</v>
      </c>
    </row>
    <row r="62" spans="1:10" ht="27.75" hidden="1">
      <c r="A62" s="4" t="s">
        <v>125</v>
      </c>
      <c r="B62" s="4" t="s">
        <v>85</v>
      </c>
      <c r="C62" s="4"/>
      <c r="D62" s="5" t="s">
        <v>86</v>
      </c>
      <c r="E62" s="1"/>
      <c r="F62" s="9">
        <v>0</v>
      </c>
      <c r="G62" s="10">
        <f t="shared" ref="G62:I62" si="24">G65+G63</f>
        <v>15733802</v>
      </c>
      <c r="H62" s="10">
        <f t="shared" si="24"/>
        <v>15208400</v>
      </c>
      <c r="I62" s="10">
        <f t="shared" si="24"/>
        <v>5479127.4100000001</v>
      </c>
      <c r="J62" s="9">
        <v>0</v>
      </c>
    </row>
    <row r="63" spans="1:10" ht="37.5" hidden="1">
      <c r="A63" s="4" t="s">
        <v>126</v>
      </c>
      <c r="B63" s="4" t="s">
        <v>127</v>
      </c>
      <c r="C63" s="4" t="s">
        <v>128</v>
      </c>
      <c r="D63" s="5" t="s">
        <v>129</v>
      </c>
      <c r="E63" s="1"/>
      <c r="F63" s="9">
        <v>0</v>
      </c>
      <c r="G63" s="10">
        <f t="shared" ref="G63:I63" si="25">G64</f>
        <v>7500000</v>
      </c>
      <c r="H63" s="10">
        <f t="shared" si="25"/>
        <v>7409200</v>
      </c>
      <c r="I63" s="10">
        <f t="shared" si="25"/>
        <v>909200</v>
      </c>
      <c r="J63" s="9">
        <v>0</v>
      </c>
    </row>
    <row r="64" spans="1:10" ht="56.25" hidden="1">
      <c r="A64" s="4"/>
      <c r="B64" s="4"/>
      <c r="C64" s="4"/>
      <c r="D64" s="5"/>
      <c r="E64" s="1" t="s">
        <v>130</v>
      </c>
      <c r="F64" s="2" t="s">
        <v>69</v>
      </c>
      <c r="G64" s="11">
        <f>6500000+1000000</f>
        <v>7500000</v>
      </c>
      <c r="H64" s="11">
        <f>43582.34+2244861.09+909200+4211556.57</f>
        <v>7409200</v>
      </c>
      <c r="I64" s="11">
        <v>909200</v>
      </c>
      <c r="J64" s="8">
        <f>H64/G64%</f>
        <v>98.789333333333332</v>
      </c>
    </row>
    <row r="65" spans="1:10" ht="75" hidden="1">
      <c r="A65" s="4" t="s">
        <v>131</v>
      </c>
      <c r="B65" s="4" t="s">
        <v>72</v>
      </c>
      <c r="C65" s="4" t="s">
        <v>8</v>
      </c>
      <c r="D65" s="5" t="s">
        <v>73</v>
      </c>
      <c r="E65" s="3"/>
      <c r="F65" s="9">
        <v>0</v>
      </c>
      <c r="G65" s="10">
        <f t="shared" ref="G65:I65" si="26">G66+G68+G70</f>
        <v>8233802</v>
      </c>
      <c r="H65" s="10">
        <f t="shared" si="26"/>
        <v>7799200</v>
      </c>
      <c r="I65" s="10">
        <f t="shared" si="26"/>
        <v>4569927.41</v>
      </c>
      <c r="J65" s="9">
        <v>0</v>
      </c>
    </row>
    <row r="66" spans="1:10" ht="75" hidden="1">
      <c r="A66" s="4"/>
      <c r="B66" s="4"/>
      <c r="C66" s="4"/>
      <c r="D66" s="5"/>
      <c r="E66" s="1" t="s">
        <v>132</v>
      </c>
      <c r="F66" s="2" t="s">
        <v>69</v>
      </c>
      <c r="G66" s="11">
        <v>383802</v>
      </c>
      <c r="H66" s="11">
        <f>13999.58+26000.42</f>
        <v>40000</v>
      </c>
      <c r="I66" s="11">
        <v>26000.42</v>
      </c>
      <c r="J66" s="8">
        <f>H66/G66%</f>
        <v>10.422040531315627</v>
      </c>
    </row>
    <row r="67" spans="1:10" ht="75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26000.42</v>
      </c>
      <c r="J67" s="9">
        <v>0</v>
      </c>
    </row>
    <row r="68" spans="1:10" ht="66" hidden="1" customHeight="1">
      <c r="A68" s="4"/>
      <c r="B68" s="4"/>
      <c r="C68" s="4"/>
      <c r="D68" s="5"/>
      <c r="E68" s="1" t="s">
        <v>130</v>
      </c>
      <c r="F68" s="2" t="s">
        <v>69</v>
      </c>
      <c r="G68" s="11">
        <f>6500000+1000000</f>
        <v>7500000</v>
      </c>
      <c r="H68" s="11">
        <f>43582.34+2244861.09+909200+4211556.57</f>
        <v>7409200</v>
      </c>
      <c r="I68" s="11">
        <v>4211556.57</v>
      </c>
      <c r="J68" s="8">
        <f>H68/G68%</f>
        <v>98.789333333333332</v>
      </c>
    </row>
    <row r="69" spans="1:10" ht="75" hidden="1">
      <c r="A69" s="4"/>
      <c r="B69" s="4"/>
      <c r="C69" s="4"/>
      <c r="D69" s="5"/>
      <c r="E69" s="14" t="s">
        <v>77</v>
      </c>
      <c r="F69" s="9">
        <v>0</v>
      </c>
      <c r="G69" s="9">
        <v>0</v>
      </c>
      <c r="H69" s="9">
        <v>0</v>
      </c>
      <c r="I69" s="13">
        <f>I68</f>
        <v>4211556.57</v>
      </c>
      <c r="J69" s="9">
        <v>0</v>
      </c>
    </row>
    <row r="70" spans="1:10" ht="75" hidden="1">
      <c r="A70" s="4"/>
      <c r="B70" s="4"/>
      <c r="C70" s="4"/>
      <c r="D70" s="5"/>
      <c r="E70" s="1" t="s">
        <v>133</v>
      </c>
      <c r="F70" s="2" t="s">
        <v>69</v>
      </c>
      <c r="G70" s="11">
        <v>350000</v>
      </c>
      <c r="H70" s="11">
        <f>17629.58+332370.42</f>
        <v>350000</v>
      </c>
      <c r="I70" s="11">
        <v>332370.42</v>
      </c>
      <c r="J70" s="8">
        <f>H70/G70%</f>
        <v>100</v>
      </c>
    </row>
    <row r="71" spans="1:10" ht="75" hidden="1">
      <c r="A71" s="4"/>
      <c r="B71" s="4"/>
      <c r="C71" s="4"/>
      <c r="D71" s="5"/>
      <c r="E71" s="14" t="s">
        <v>77</v>
      </c>
      <c r="F71" s="9">
        <v>0</v>
      </c>
      <c r="G71" s="9">
        <v>0</v>
      </c>
      <c r="H71" s="9">
        <v>0</v>
      </c>
      <c r="I71" s="13">
        <f>I70</f>
        <v>332370.42</v>
      </c>
      <c r="J71" s="9">
        <v>0</v>
      </c>
    </row>
    <row r="72" spans="1:10" ht="56.25" hidden="1">
      <c r="A72" s="4" t="s">
        <v>59</v>
      </c>
      <c r="B72" s="4"/>
      <c r="C72" s="4"/>
      <c r="D72" s="10" t="s">
        <v>172</v>
      </c>
      <c r="E72" s="3"/>
      <c r="F72" s="9">
        <v>0</v>
      </c>
      <c r="G72" s="10">
        <f t="shared" ref="G72:I75" si="27">G73</f>
        <v>86000</v>
      </c>
      <c r="H72" s="10">
        <f t="shared" si="27"/>
        <v>86000</v>
      </c>
      <c r="I72" s="10">
        <f t="shared" si="27"/>
        <v>86000</v>
      </c>
      <c r="J72" s="9">
        <v>0</v>
      </c>
    </row>
    <row r="73" spans="1:10" ht="56.25" hidden="1">
      <c r="A73" s="7" t="s">
        <v>60</v>
      </c>
      <c r="B73" s="16"/>
      <c r="C73" s="4"/>
      <c r="D73" s="5" t="s">
        <v>172</v>
      </c>
      <c r="E73" s="3"/>
      <c r="F73" s="9">
        <v>0</v>
      </c>
      <c r="G73" s="10">
        <f t="shared" si="27"/>
        <v>86000</v>
      </c>
      <c r="H73" s="10">
        <f t="shared" si="27"/>
        <v>86000</v>
      </c>
      <c r="I73" s="10">
        <f t="shared" si="27"/>
        <v>86000</v>
      </c>
      <c r="J73" s="9">
        <v>0</v>
      </c>
    </row>
    <row r="74" spans="1:10" ht="27.75" hidden="1">
      <c r="A74" s="4" t="s">
        <v>63</v>
      </c>
      <c r="B74" s="4" t="s">
        <v>44</v>
      </c>
      <c r="C74" s="4"/>
      <c r="D74" s="5" t="s">
        <v>45</v>
      </c>
      <c r="E74" s="3"/>
      <c r="F74" s="9">
        <v>0</v>
      </c>
      <c r="G74" s="10">
        <f t="shared" si="27"/>
        <v>86000</v>
      </c>
      <c r="H74" s="10">
        <f t="shared" si="27"/>
        <v>86000</v>
      </c>
      <c r="I74" s="10">
        <f t="shared" si="27"/>
        <v>86000</v>
      </c>
      <c r="J74" s="9">
        <v>0</v>
      </c>
    </row>
    <row r="75" spans="1:10" ht="56.25" hidden="1">
      <c r="A75" s="7" t="s">
        <v>64</v>
      </c>
      <c r="B75" s="7" t="s">
        <v>55</v>
      </c>
      <c r="C75" s="4" t="s">
        <v>48</v>
      </c>
      <c r="D75" s="5" t="s">
        <v>56</v>
      </c>
      <c r="E75" s="3"/>
      <c r="F75" s="9">
        <v>0</v>
      </c>
      <c r="G75" s="10">
        <f t="shared" si="27"/>
        <v>86000</v>
      </c>
      <c r="H75" s="10">
        <f t="shared" si="27"/>
        <v>86000</v>
      </c>
      <c r="I75" s="10">
        <f t="shared" si="27"/>
        <v>86000</v>
      </c>
      <c r="J75" s="9">
        <v>0</v>
      </c>
    </row>
    <row r="76" spans="1:10" hidden="1">
      <c r="A76" s="4"/>
      <c r="B76" s="4"/>
      <c r="C76" s="4"/>
      <c r="D76" s="5"/>
      <c r="E76" s="6" t="s">
        <v>68</v>
      </c>
      <c r="F76" s="2">
        <v>2023</v>
      </c>
      <c r="G76" s="11">
        <f t="shared" ref="G76:H76" si="28">100000+85000-99000</f>
        <v>86000</v>
      </c>
      <c r="H76" s="11">
        <f t="shared" si="28"/>
        <v>86000</v>
      </c>
      <c r="I76" s="11">
        <f>100000+85000-99000</f>
        <v>86000</v>
      </c>
      <c r="J76" s="12">
        <f t="shared" ref="J76" si="29">H76/G76%</f>
        <v>100</v>
      </c>
    </row>
    <row r="77" spans="1:10" ht="39.6" hidden="1" customHeight="1">
      <c r="A77" s="4" t="s">
        <v>37</v>
      </c>
      <c r="B77" s="4"/>
      <c r="C77" s="4"/>
      <c r="D77" s="10" t="s">
        <v>175</v>
      </c>
      <c r="E77" s="3"/>
      <c r="F77" s="9">
        <v>0</v>
      </c>
      <c r="G77" s="10">
        <f t="shared" ref="G77:I77" si="30">G78</f>
        <v>5119725</v>
      </c>
      <c r="H77" s="10">
        <f t="shared" si="30"/>
        <v>921700</v>
      </c>
      <c r="I77" s="10">
        <f t="shared" si="30"/>
        <v>856500</v>
      </c>
      <c r="J77" s="9">
        <v>0</v>
      </c>
    </row>
    <row r="78" spans="1:10" ht="37.5" hidden="1">
      <c r="A78" s="7" t="s">
        <v>38</v>
      </c>
      <c r="B78" s="16"/>
      <c r="C78" s="4"/>
      <c r="D78" s="10" t="s">
        <v>175</v>
      </c>
      <c r="E78" s="3"/>
      <c r="F78" s="9">
        <v>0</v>
      </c>
      <c r="G78" s="10">
        <f>G79+G83</f>
        <v>5119725</v>
      </c>
      <c r="H78" s="10">
        <f t="shared" ref="H78:I78" si="31">H79+H83</f>
        <v>921700</v>
      </c>
      <c r="I78" s="10">
        <f t="shared" si="31"/>
        <v>856500</v>
      </c>
      <c r="J78" s="9">
        <v>0</v>
      </c>
    </row>
    <row r="79" spans="1:10" ht="27.75" hidden="1">
      <c r="A79" s="7" t="s">
        <v>135</v>
      </c>
      <c r="B79" s="16" t="s">
        <v>14</v>
      </c>
      <c r="C79" s="4"/>
      <c r="D79" s="5" t="s">
        <v>15</v>
      </c>
      <c r="E79" s="3"/>
      <c r="F79" s="9">
        <v>0</v>
      </c>
      <c r="G79" s="10">
        <f t="shared" ref="G79:I79" si="32">G80</f>
        <v>190000</v>
      </c>
      <c r="H79" s="10">
        <f t="shared" si="32"/>
        <v>190000</v>
      </c>
      <c r="I79" s="10">
        <f t="shared" si="32"/>
        <v>190000</v>
      </c>
      <c r="J79" s="9">
        <v>0</v>
      </c>
    </row>
    <row r="80" spans="1:10" ht="37.5" hidden="1">
      <c r="A80" s="7" t="s">
        <v>136</v>
      </c>
      <c r="B80" s="7" t="s">
        <v>137</v>
      </c>
      <c r="C80" s="4" t="s">
        <v>138</v>
      </c>
      <c r="D80" s="5" t="s">
        <v>139</v>
      </c>
      <c r="E80" s="3"/>
      <c r="F80" s="9">
        <v>0</v>
      </c>
      <c r="G80" s="10">
        <f t="shared" ref="G80:I80" si="33">G81+G82</f>
        <v>190000</v>
      </c>
      <c r="H80" s="10">
        <f t="shared" si="33"/>
        <v>190000</v>
      </c>
      <c r="I80" s="10">
        <f t="shared" si="33"/>
        <v>190000</v>
      </c>
      <c r="J80" s="9">
        <v>0</v>
      </c>
    </row>
    <row r="81" spans="1:10" hidden="1">
      <c r="A81" s="4"/>
      <c r="B81" s="4"/>
      <c r="C81" s="4"/>
      <c r="D81" s="5"/>
      <c r="E81" s="6" t="s">
        <v>141</v>
      </c>
      <c r="F81" s="2">
        <v>2023</v>
      </c>
      <c r="G81" s="11">
        <v>176000</v>
      </c>
      <c r="H81" s="11">
        <v>176000</v>
      </c>
      <c r="I81" s="11">
        <v>176000</v>
      </c>
      <c r="J81" s="12">
        <f>H81/G81%</f>
        <v>100</v>
      </c>
    </row>
    <row r="82" spans="1:10" hidden="1">
      <c r="A82" s="4"/>
      <c r="B82" s="4"/>
      <c r="C82" s="4"/>
      <c r="D82" s="5"/>
      <c r="E82" s="6" t="s">
        <v>140</v>
      </c>
      <c r="F82" s="2">
        <v>2023</v>
      </c>
      <c r="G82" s="11">
        <v>14000</v>
      </c>
      <c r="H82" s="11">
        <v>14000</v>
      </c>
      <c r="I82" s="11">
        <v>14000</v>
      </c>
      <c r="J82" s="12">
        <f>H82/G82%</f>
        <v>100</v>
      </c>
    </row>
    <row r="83" spans="1:10" ht="27.75" hidden="1">
      <c r="A83" s="4" t="s">
        <v>39</v>
      </c>
      <c r="B83" s="4" t="s">
        <v>40</v>
      </c>
      <c r="C83" s="4"/>
      <c r="D83" s="5" t="s">
        <v>41</v>
      </c>
      <c r="E83" s="1"/>
      <c r="F83" s="9">
        <v>0</v>
      </c>
      <c r="G83" s="10">
        <f>G88+G84+G86</f>
        <v>4929725</v>
      </c>
      <c r="H83" s="10">
        <f t="shared" ref="H83" si="34">H88+H84+H86</f>
        <v>731700</v>
      </c>
      <c r="I83" s="10">
        <f>I88+I84+I86</f>
        <v>666500</v>
      </c>
      <c r="J83" s="9">
        <v>0</v>
      </c>
    </row>
    <row r="84" spans="1:10" ht="27.75" hidden="1">
      <c r="A84" s="4" t="s">
        <v>142</v>
      </c>
      <c r="B84" s="4" t="s">
        <v>143</v>
      </c>
      <c r="C84" s="4" t="s">
        <v>144</v>
      </c>
      <c r="D84" s="5" t="s">
        <v>145</v>
      </c>
      <c r="E84" s="1"/>
      <c r="F84" s="9">
        <v>0</v>
      </c>
      <c r="G84" s="10">
        <f t="shared" ref="G84:H84" si="35">G85</f>
        <v>50000</v>
      </c>
      <c r="H84" s="10">
        <f t="shared" si="35"/>
        <v>50000</v>
      </c>
      <c r="I84" s="10">
        <f>I85</f>
        <v>50000</v>
      </c>
      <c r="J84" s="9">
        <v>0</v>
      </c>
    </row>
    <row r="85" spans="1:10" hidden="1">
      <c r="A85" s="4"/>
      <c r="B85" s="4"/>
      <c r="C85" s="4"/>
      <c r="D85" s="5"/>
      <c r="E85" s="1" t="s">
        <v>146</v>
      </c>
      <c r="F85" s="8">
        <v>2023</v>
      </c>
      <c r="G85" s="11">
        <v>50000</v>
      </c>
      <c r="H85" s="11">
        <v>50000</v>
      </c>
      <c r="I85" s="11">
        <v>50000</v>
      </c>
      <c r="J85" s="12">
        <f>H85/G85%</f>
        <v>100</v>
      </c>
    </row>
    <row r="86" spans="1:10" ht="37.5" hidden="1">
      <c r="A86" s="4" t="s">
        <v>147</v>
      </c>
      <c r="B86" s="4" t="s">
        <v>148</v>
      </c>
      <c r="C86" s="4" t="s">
        <v>144</v>
      </c>
      <c r="D86" s="5" t="s">
        <v>149</v>
      </c>
      <c r="E86" s="1"/>
      <c r="F86" s="9">
        <v>0</v>
      </c>
      <c r="G86" s="10">
        <f>G87</f>
        <v>40000</v>
      </c>
      <c r="H86" s="10">
        <f t="shared" ref="H86:I86" si="36">H87</f>
        <v>40000</v>
      </c>
      <c r="I86" s="10">
        <f t="shared" si="36"/>
        <v>40000</v>
      </c>
      <c r="J86" s="9">
        <v>0</v>
      </c>
    </row>
    <row r="87" spans="1:10" hidden="1">
      <c r="A87" s="4"/>
      <c r="B87" s="4"/>
      <c r="C87" s="4"/>
      <c r="D87" s="5"/>
      <c r="E87" s="6" t="s">
        <v>150</v>
      </c>
      <c r="F87" s="8">
        <v>2023</v>
      </c>
      <c r="G87" s="11">
        <v>40000</v>
      </c>
      <c r="H87" s="11">
        <v>40000</v>
      </c>
      <c r="I87" s="11">
        <v>40000</v>
      </c>
      <c r="J87" s="12">
        <f>H87/G87%</f>
        <v>100</v>
      </c>
    </row>
    <row r="88" spans="1:10" ht="56.25" hidden="1">
      <c r="A88" s="4" t="s">
        <v>51</v>
      </c>
      <c r="B88" s="4" t="s">
        <v>52</v>
      </c>
      <c r="C88" s="4" t="s">
        <v>54</v>
      </c>
      <c r="D88" s="5" t="s">
        <v>53</v>
      </c>
      <c r="E88" s="1"/>
      <c r="F88" s="9">
        <v>0</v>
      </c>
      <c r="G88" s="10">
        <f>SUM(G89:G90)</f>
        <v>4839725</v>
      </c>
      <c r="H88" s="10">
        <f>SUM(H89:H90)</f>
        <v>641700</v>
      </c>
      <c r="I88" s="10">
        <f>SUM(I89:I90)</f>
        <v>576500</v>
      </c>
      <c r="J88" s="9">
        <v>0</v>
      </c>
    </row>
    <row r="89" spans="1:10" ht="37.5" hidden="1">
      <c r="A89" s="4"/>
      <c r="B89" s="4"/>
      <c r="C89" s="4"/>
      <c r="D89" s="5"/>
      <c r="E89" s="1" t="s">
        <v>67</v>
      </c>
      <c r="F89" s="2" t="s">
        <v>69</v>
      </c>
      <c r="G89" s="11">
        <v>4298225</v>
      </c>
      <c r="H89" s="11">
        <f>65200+35000</f>
        <v>100200</v>
      </c>
      <c r="I89" s="11">
        <v>35000</v>
      </c>
      <c r="J89" s="8">
        <f>H89/G89%</f>
        <v>2.3311948536896043</v>
      </c>
    </row>
    <row r="90" spans="1:10" ht="25.9" hidden="1" customHeight="1">
      <c r="A90" s="4"/>
      <c r="B90" s="4"/>
      <c r="C90" s="4"/>
      <c r="D90" s="5"/>
      <c r="E90" s="6" t="s">
        <v>170</v>
      </c>
      <c r="F90" s="8">
        <v>2023</v>
      </c>
      <c r="G90" s="11">
        <v>541500</v>
      </c>
      <c r="H90" s="11">
        <v>541500</v>
      </c>
      <c r="I90" s="11">
        <v>541500</v>
      </c>
      <c r="J90" s="12">
        <f>H90/G90%</f>
        <v>100</v>
      </c>
    </row>
    <row r="91" spans="1:10" ht="56.25">
      <c r="A91" s="4" t="s">
        <v>23</v>
      </c>
      <c r="B91" s="4"/>
      <c r="C91" s="4"/>
      <c r="D91" s="10" t="s">
        <v>176</v>
      </c>
      <c r="E91" s="3"/>
      <c r="F91" s="9">
        <v>0</v>
      </c>
      <c r="G91" s="10">
        <f t="shared" ref="G91:I92" si="37">G92</f>
        <v>17032692</v>
      </c>
      <c r="H91" s="10">
        <f t="shared" si="37"/>
        <v>16115500</v>
      </c>
      <c r="I91" s="10">
        <f t="shared" si="37"/>
        <v>14943293.57</v>
      </c>
      <c r="J91" s="9">
        <v>0</v>
      </c>
    </row>
    <row r="92" spans="1:10" ht="56.25">
      <c r="A92" s="7" t="s">
        <v>24</v>
      </c>
      <c r="B92" s="16"/>
      <c r="C92" s="4"/>
      <c r="D92" s="10" t="s">
        <v>176</v>
      </c>
      <c r="E92" s="3"/>
      <c r="F92" s="9">
        <v>0</v>
      </c>
      <c r="G92" s="10">
        <f t="shared" si="37"/>
        <v>17032692</v>
      </c>
      <c r="H92" s="10">
        <f t="shared" si="37"/>
        <v>16115500</v>
      </c>
      <c r="I92" s="10">
        <f t="shared" si="37"/>
        <v>14943293.57</v>
      </c>
      <c r="J92" s="9">
        <v>0</v>
      </c>
    </row>
    <row r="93" spans="1:10" ht="27.75">
      <c r="A93" s="7" t="s">
        <v>25</v>
      </c>
      <c r="B93" s="7" t="s">
        <v>6</v>
      </c>
      <c r="C93" s="4"/>
      <c r="D93" s="5" t="s">
        <v>7</v>
      </c>
      <c r="E93" s="3"/>
      <c r="F93" s="9">
        <v>0</v>
      </c>
      <c r="G93" s="10">
        <f>G94+G115+G112</f>
        <v>17032692</v>
      </c>
      <c r="H93" s="10">
        <f t="shared" ref="H93:I93" si="38">H94+H115+H112</f>
        <v>16115500</v>
      </c>
      <c r="I93" s="10">
        <f t="shared" si="38"/>
        <v>14943293.57</v>
      </c>
      <c r="J93" s="9">
        <v>0</v>
      </c>
    </row>
    <row r="94" spans="1:10" ht="27.75" hidden="1">
      <c r="A94" s="4" t="s">
        <v>152</v>
      </c>
      <c r="B94" s="7" t="s">
        <v>85</v>
      </c>
      <c r="C94" s="24"/>
      <c r="D94" s="5" t="s">
        <v>153</v>
      </c>
      <c r="E94" s="1"/>
      <c r="F94" s="9">
        <v>0</v>
      </c>
      <c r="G94" s="10">
        <f t="shared" ref="G94" si="39">G95+G97</f>
        <v>5986192</v>
      </c>
      <c r="H94" s="10">
        <f t="shared" ref="H94" si="40">H95+H97</f>
        <v>5069000</v>
      </c>
      <c r="I94" s="10">
        <f t="shared" ref="I94" si="41">I95+I97</f>
        <v>3896793.57</v>
      </c>
      <c r="J94" s="9">
        <v>0</v>
      </c>
    </row>
    <row r="95" spans="1:10" ht="37.5" hidden="1">
      <c r="A95" s="7" t="s">
        <v>154</v>
      </c>
      <c r="B95" s="7" t="s">
        <v>155</v>
      </c>
      <c r="C95" s="4" t="s">
        <v>128</v>
      </c>
      <c r="D95" s="5" t="s">
        <v>156</v>
      </c>
      <c r="E95" s="3"/>
      <c r="F95" s="9">
        <v>0</v>
      </c>
      <c r="G95" s="10">
        <f t="shared" ref="G95" si="42">SUM(G96:G96)</f>
        <v>49000</v>
      </c>
      <c r="H95" s="10">
        <f t="shared" ref="H95" si="43">SUM(H96:H96)</f>
        <v>49000</v>
      </c>
      <c r="I95" s="10">
        <f t="shared" ref="I95" si="44">SUM(I96:I96)</f>
        <v>49000</v>
      </c>
      <c r="J95" s="9">
        <v>0</v>
      </c>
    </row>
    <row r="96" spans="1:10" ht="109.9" hidden="1" customHeight="1">
      <c r="A96" s="4"/>
      <c r="B96" s="4"/>
      <c r="C96" s="4"/>
      <c r="D96" s="5"/>
      <c r="E96" s="1" t="s">
        <v>169</v>
      </c>
      <c r="F96" s="8">
        <v>2023</v>
      </c>
      <c r="G96" s="11">
        <v>49000</v>
      </c>
      <c r="H96" s="11">
        <v>49000</v>
      </c>
      <c r="I96" s="11">
        <v>49000</v>
      </c>
      <c r="J96" s="15">
        <f t="shared" ref="J96" si="45">H96/G96%</f>
        <v>100</v>
      </c>
    </row>
    <row r="97" spans="1:10" ht="75" hidden="1">
      <c r="A97" s="7" t="s">
        <v>157</v>
      </c>
      <c r="B97" s="4" t="s">
        <v>72</v>
      </c>
      <c r="C97" s="4" t="s">
        <v>8</v>
      </c>
      <c r="D97" s="5" t="s">
        <v>73</v>
      </c>
      <c r="E97" s="3"/>
      <c r="F97" s="9">
        <v>0</v>
      </c>
      <c r="G97" s="10">
        <f t="shared" ref="G97" si="46">G98+G100+G102+G104+G106+G108+G110</f>
        <v>5937192</v>
      </c>
      <c r="H97" s="10">
        <f t="shared" ref="H97" si="47">H98+H100+H102+H104+H106+H108+H110</f>
        <v>5020000</v>
      </c>
      <c r="I97" s="10">
        <f t="shared" ref="I97" si="48">I98+I100+I102+I104+I106+I108+I110</f>
        <v>3847793.57</v>
      </c>
      <c r="J97" s="9">
        <v>0</v>
      </c>
    </row>
    <row r="98" spans="1:10" ht="112.5" hidden="1">
      <c r="A98" s="4"/>
      <c r="B98" s="4"/>
      <c r="C98" s="4"/>
      <c r="D98" s="5"/>
      <c r="E98" s="6" t="s">
        <v>158</v>
      </c>
      <c r="F98" s="2" t="s">
        <v>69</v>
      </c>
      <c r="G98" s="11">
        <v>2435651</v>
      </c>
      <c r="H98" s="11">
        <f>66600+1633400</f>
        <v>1700000</v>
      </c>
      <c r="I98" s="11">
        <v>1633400</v>
      </c>
      <c r="J98" s="15">
        <f t="shared" ref="J98" si="49">H98/G98%</f>
        <v>69.796534889440238</v>
      </c>
    </row>
    <row r="99" spans="1:10" ht="75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1633400</v>
      </c>
      <c r="J99" s="9">
        <v>0</v>
      </c>
    </row>
    <row r="100" spans="1:10" ht="56.25" hidden="1">
      <c r="A100" s="4"/>
      <c r="B100" s="4"/>
      <c r="C100" s="4"/>
      <c r="D100" s="5"/>
      <c r="E100" s="6" t="s">
        <v>159</v>
      </c>
      <c r="F100" s="2">
        <v>2023</v>
      </c>
      <c r="G100" s="11">
        <v>1415715</v>
      </c>
      <c r="H100" s="11">
        <f>348592.75+851407.25</f>
        <v>1200000</v>
      </c>
      <c r="I100" s="11">
        <v>851407.25</v>
      </c>
      <c r="J100" s="15">
        <f>H100/G100%</f>
        <v>84.762823025820879</v>
      </c>
    </row>
    <row r="101" spans="1:10" ht="75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851407.25</v>
      </c>
      <c r="J101" s="9">
        <v>0</v>
      </c>
    </row>
    <row r="102" spans="1:10" ht="56.25" hidden="1">
      <c r="A102" s="4"/>
      <c r="B102" s="4"/>
      <c r="C102" s="4"/>
      <c r="D102" s="5"/>
      <c r="E102" s="6" t="s">
        <v>160</v>
      </c>
      <c r="F102" s="2" t="s">
        <v>69</v>
      </c>
      <c r="G102" s="11">
        <v>1445826</v>
      </c>
      <c r="H102" s="11">
        <f>546096.02+205917.66+727986.32</f>
        <v>1480000</v>
      </c>
      <c r="I102" s="11">
        <v>727986.32</v>
      </c>
      <c r="J102" s="15">
        <v>100</v>
      </c>
    </row>
    <row r="103" spans="1:10" ht="75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727986.32</v>
      </c>
      <c r="J103" s="9">
        <v>0</v>
      </c>
    </row>
    <row r="104" spans="1:10" ht="75" hidden="1">
      <c r="A104" s="4"/>
      <c r="B104" s="4"/>
      <c r="C104" s="4"/>
      <c r="D104" s="5"/>
      <c r="E104" s="1" t="s">
        <v>161</v>
      </c>
      <c r="F104" s="2">
        <v>2023</v>
      </c>
      <c r="G104" s="11">
        <v>40000</v>
      </c>
      <c r="H104" s="11">
        <v>40000</v>
      </c>
      <c r="I104" s="11">
        <v>40000</v>
      </c>
      <c r="J104" s="15">
        <f t="shared" ref="J104:J110" si="50">H104/G104%</f>
        <v>100</v>
      </c>
    </row>
    <row r="105" spans="1:10" ht="75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40000</v>
      </c>
      <c r="J105" s="9">
        <v>0</v>
      </c>
    </row>
    <row r="106" spans="1:10" ht="56.25" hidden="1">
      <c r="A106" s="4"/>
      <c r="B106" s="4"/>
      <c r="C106" s="4"/>
      <c r="D106" s="5"/>
      <c r="E106" s="1" t="s">
        <v>162</v>
      </c>
      <c r="F106" s="2" t="s">
        <v>69</v>
      </c>
      <c r="G106" s="11">
        <v>250000</v>
      </c>
      <c r="H106" s="11">
        <f>5000+245000</f>
        <v>250000</v>
      </c>
      <c r="I106" s="11">
        <v>245000</v>
      </c>
      <c r="J106" s="15">
        <f t="shared" si="50"/>
        <v>100</v>
      </c>
    </row>
    <row r="107" spans="1:10" ht="75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245000</v>
      </c>
      <c r="J107" s="9">
        <v>0</v>
      </c>
    </row>
    <row r="108" spans="1:10" ht="75" hidden="1">
      <c r="A108" s="4"/>
      <c r="B108" s="4"/>
      <c r="C108" s="4"/>
      <c r="D108" s="5"/>
      <c r="E108" s="1" t="s">
        <v>163</v>
      </c>
      <c r="F108" s="2">
        <v>2023</v>
      </c>
      <c r="G108" s="11">
        <v>190000</v>
      </c>
      <c r="H108" s="11">
        <v>190000</v>
      </c>
      <c r="I108" s="11">
        <v>190000</v>
      </c>
      <c r="J108" s="15">
        <f t="shared" si="50"/>
        <v>100</v>
      </c>
    </row>
    <row r="109" spans="1:10" ht="75" hidden="1">
      <c r="A109" s="4"/>
      <c r="B109" s="4"/>
      <c r="C109" s="4"/>
      <c r="D109" s="5"/>
      <c r="E109" s="14" t="s">
        <v>77</v>
      </c>
      <c r="F109" s="9">
        <v>0</v>
      </c>
      <c r="G109" s="9">
        <v>0</v>
      </c>
      <c r="H109" s="9">
        <v>0</v>
      </c>
      <c r="I109" s="13">
        <f>I108</f>
        <v>190000</v>
      </c>
      <c r="J109" s="9">
        <v>0</v>
      </c>
    </row>
    <row r="110" spans="1:10" ht="56.25" hidden="1">
      <c r="A110" s="4"/>
      <c r="B110" s="4"/>
      <c r="C110" s="4"/>
      <c r="D110" s="5"/>
      <c r="E110" s="1" t="s">
        <v>164</v>
      </c>
      <c r="F110" s="2">
        <v>2023</v>
      </c>
      <c r="G110" s="11">
        <v>160000</v>
      </c>
      <c r="H110" s="11">
        <v>160000</v>
      </c>
      <c r="I110" s="11">
        <v>160000</v>
      </c>
      <c r="J110" s="15">
        <f t="shared" si="50"/>
        <v>100</v>
      </c>
    </row>
    <row r="111" spans="1:10" ht="75" hidden="1">
      <c r="A111" s="4"/>
      <c r="B111" s="4"/>
      <c r="C111" s="4"/>
      <c r="D111" s="5"/>
      <c r="E111" s="14" t="s">
        <v>77</v>
      </c>
      <c r="F111" s="9">
        <v>0</v>
      </c>
      <c r="G111" s="9">
        <v>0</v>
      </c>
      <c r="H111" s="9">
        <v>0</v>
      </c>
      <c r="I111" s="13">
        <f>I110</f>
        <v>160000</v>
      </c>
      <c r="J111" s="9">
        <v>0</v>
      </c>
    </row>
    <row r="112" spans="1:10" ht="37.5" hidden="1">
      <c r="A112" s="26" t="s">
        <v>185</v>
      </c>
      <c r="B112" s="27" t="s">
        <v>186</v>
      </c>
      <c r="C112" s="27"/>
      <c r="D112" s="28" t="s">
        <v>187</v>
      </c>
      <c r="E112" s="14"/>
      <c r="F112" s="9">
        <v>0</v>
      </c>
      <c r="G112" s="10">
        <f t="shared" ref="G112:H113" si="51">G113</f>
        <v>256500</v>
      </c>
      <c r="H112" s="10">
        <f t="shared" si="51"/>
        <v>256500</v>
      </c>
      <c r="I112" s="10">
        <f>I113</f>
        <v>256500</v>
      </c>
      <c r="J112" s="9">
        <v>0</v>
      </c>
    </row>
    <row r="113" spans="1:10" ht="56.25" hidden="1">
      <c r="A113" s="26" t="s">
        <v>188</v>
      </c>
      <c r="B113" s="26" t="s">
        <v>189</v>
      </c>
      <c r="C113" s="26" t="s">
        <v>190</v>
      </c>
      <c r="D113" s="28" t="s">
        <v>191</v>
      </c>
      <c r="E113" s="14"/>
      <c r="F113" s="9">
        <v>0</v>
      </c>
      <c r="G113" s="10">
        <f t="shared" si="51"/>
        <v>256500</v>
      </c>
      <c r="H113" s="10">
        <f t="shared" si="51"/>
        <v>256500</v>
      </c>
      <c r="I113" s="10">
        <f>I114</f>
        <v>256500</v>
      </c>
      <c r="J113" s="9">
        <v>0</v>
      </c>
    </row>
    <row r="114" spans="1:10" ht="41.25" hidden="1" customHeight="1">
      <c r="A114" s="4"/>
      <c r="B114" s="4"/>
      <c r="C114" s="4"/>
      <c r="D114" s="5"/>
      <c r="E114" s="1" t="s">
        <v>192</v>
      </c>
      <c r="F114" s="8">
        <v>2023</v>
      </c>
      <c r="G114" s="11">
        <v>256500</v>
      </c>
      <c r="H114" s="11">
        <v>256500</v>
      </c>
      <c r="I114" s="11">
        <v>256500</v>
      </c>
      <c r="J114" s="12">
        <f t="shared" ref="J114" si="52">H114/G114%</f>
        <v>100</v>
      </c>
    </row>
    <row r="115" spans="1:10" ht="37.5">
      <c r="A115" s="4" t="s">
        <v>26</v>
      </c>
      <c r="B115" s="7" t="s">
        <v>9</v>
      </c>
      <c r="C115" s="7"/>
      <c r="D115" s="5" t="s">
        <v>10</v>
      </c>
      <c r="E115" s="3"/>
      <c r="F115" s="9">
        <v>0</v>
      </c>
      <c r="G115" s="10">
        <f t="shared" ref="G115" si="53">G116</f>
        <v>10790000</v>
      </c>
      <c r="H115" s="10">
        <f t="shared" ref="H115" si="54">H116</f>
        <v>10790000</v>
      </c>
      <c r="I115" s="10">
        <f t="shared" ref="I115" si="55">I116</f>
        <v>10790000</v>
      </c>
      <c r="J115" s="9">
        <v>0</v>
      </c>
    </row>
    <row r="116" spans="1:10" ht="37.5">
      <c r="A116" s="4" t="s">
        <v>27</v>
      </c>
      <c r="B116" s="4" t="s">
        <v>21</v>
      </c>
      <c r="C116" s="4" t="s">
        <v>8</v>
      </c>
      <c r="D116" s="5" t="s">
        <v>22</v>
      </c>
      <c r="E116" s="1"/>
      <c r="F116" s="9">
        <v>0</v>
      </c>
      <c r="G116" s="10">
        <f t="shared" ref="G116:H116" si="56">SUM(G117:G119)</f>
        <v>10790000</v>
      </c>
      <c r="H116" s="10">
        <f t="shared" si="56"/>
        <v>10790000</v>
      </c>
      <c r="I116" s="10">
        <f>SUM(I117:I119)</f>
        <v>10790000</v>
      </c>
      <c r="J116" s="9">
        <v>0</v>
      </c>
    </row>
    <row r="117" spans="1:10" hidden="1">
      <c r="A117" s="4"/>
      <c r="B117" s="4"/>
      <c r="C117" s="4"/>
      <c r="D117" s="5"/>
      <c r="E117" s="6" t="s">
        <v>58</v>
      </c>
      <c r="F117" s="2">
        <v>2023</v>
      </c>
      <c r="G117" s="11">
        <f t="shared" ref="G117:H117" si="57">2150000+4000000</f>
        <v>6150000</v>
      </c>
      <c r="H117" s="11">
        <f t="shared" si="57"/>
        <v>6150000</v>
      </c>
      <c r="I117" s="11">
        <f>2150000+4000000</f>
        <v>6150000</v>
      </c>
      <c r="J117" s="8">
        <f t="shared" ref="J117:J119" si="58">H117/G117%</f>
        <v>100</v>
      </c>
    </row>
    <row r="118" spans="1:10" hidden="1">
      <c r="A118" s="4"/>
      <c r="B118" s="4"/>
      <c r="C118" s="4"/>
      <c r="D118" s="5"/>
      <c r="E118" s="6" t="s">
        <v>57</v>
      </c>
      <c r="F118" s="2">
        <v>2023</v>
      </c>
      <c r="G118" s="11">
        <v>1500000</v>
      </c>
      <c r="H118" s="11">
        <v>1500000</v>
      </c>
      <c r="I118" s="11">
        <v>1500000</v>
      </c>
      <c r="J118" s="8">
        <f t="shared" si="58"/>
        <v>100</v>
      </c>
    </row>
    <row r="119" spans="1:10" ht="37.5">
      <c r="A119" s="4"/>
      <c r="B119" s="4"/>
      <c r="C119" s="4"/>
      <c r="D119" s="5"/>
      <c r="E119" s="6" t="s">
        <v>151</v>
      </c>
      <c r="F119" s="8">
        <v>2023</v>
      </c>
      <c r="G119" s="11">
        <f>2000000+690000+450000</f>
        <v>3140000</v>
      </c>
      <c r="H119" s="11">
        <f>2000000+690000+450000</f>
        <v>3140000</v>
      </c>
      <c r="I119" s="11">
        <f>2000000+690000+450000</f>
        <v>3140000</v>
      </c>
      <c r="J119" s="12">
        <f t="shared" si="58"/>
        <v>100</v>
      </c>
    </row>
    <row r="120" spans="1:10" ht="48.6" customHeight="1">
      <c r="A120" s="4" t="s">
        <v>119</v>
      </c>
      <c r="B120" s="4"/>
      <c r="C120" s="4"/>
      <c r="D120" s="10" t="s">
        <v>173</v>
      </c>
      <c r="E120" s="3"/>
      <c r="F120" s="9">
        <v>0</v>
      </c>
      <c r="G120" s="10">
        <f t="shared" ref="G120:H126" si="59">G121</f>
        <v>11273500</v>
      </c>
      <c r="H120" s="10">
        <f t="shared" si="59"/>
        <v>11273500</v>
      </c>
      <c r="I120" s="10">
        <f>I121</f>
        <v>11273500</v>
      </c>
      <c r="J120" s="9">
        <v>0</v>
      </c>
    </row>
    <row r="121" spans="1:10" ht="48.6" customHeight="1">
      <c r="A121" s="7" t="s">
        <v>120</v>
      </c>
      <c r="B121" s="16"/>
      <c r="C121" s="4"/>
      <c r="D121" s="5" t="s">
        <v>173</v>
      </c>
      <c r="E121" s="3"/>
      <c r="F121" s="9">
        <v>0</v>
      </c>
      <c r="G121" s="10">
        <f>G122+G125</f>
        <v>11273500</v>
      </c>
      <c r="H121" s="10">
        <f t="shared" ref="H121:I121" si="60">H122+H125</f>
        <v>11273500</v>
      </c>
      <c r="I121" s="10">
        <f t="shared" si="60"/>
        <v>11273500</v>
      </c>
      <c r="J121" s="9">
        <v>0</v>
      </c>
    </row>
    <row r="122" spans="1:10" ht="27.75">
      <c r="A122" s="7" t="s">
        <v>121</v>
      </c>
      <c r="B122" s="7" t="s">
        <v>44</v>
      </c>
      <c r="C122" s="4"/>
      <c r="D122" s="5" t="s">
        <v>45</v>
      </c>
      <c r="E122" s="30"/>
      <c r="F122" s="9">
        <v>0</v>
      </c>
      <c r="G122" s="10">
        <f t="shared" si="59"/>
        <v>73500</v>
      </c>
      <c r="H122" s="10">
        <f t="shared" si="59"/>
        <v>73500</v>
      </c>
      <c r="I122" s="10">
        <f>I123</f>
        <v>73500</v>
      </c>
      <c r="J122" s="9">
        <v>0</v>
      </c>
    </row>
    <row r="123" spans="1:10" ht="56.25">
      <c r="A123" s="4" t="s">
        <v>122</v>
      </c>
      <c r="B123" s="4" t="s">
        <v>55</v>
      </c>
      <c r="C123" s="4" t="s">
        <v>48</v>
      </c>
      <c r="D123" s="5" t="s">
        <v>56</v>
      </c>
      <c r="E123" s="30"/>
      <c r="F123" s="9">
        <v>0</v>
      </c>
      <c r="G123" s="10">
        <f t="shared" si="59"/>
        <v>73500</v>
      </c>
      <c r="H123" s="10">
        <f t="shared" si="59"/>
        <v>73500</v>
      </c>
      <c r="I123" s="10">
        <f>I124</f>
        <v>73500</v>
      </c>
      <c r="J123" s="9">
        <v>0</v>
      </c>
    </row>
    <row r="124" spans="1:10" ht="28.5" customHeight="1">
      <c r="A124" s="4"/>
      <c r="B124" s="4"/>
      <c r="C124" s="4"/>
      <c r="D124" s="5"/>
      <c r="E124" s="30" t="s">
        <v>68</v>
      </c>
      <c r="F124" s="8">
        <v>2023</v>
      </c>
      <c r="G124" s="11">
        <f>60000+20000-6500</f>
        <v>73500</v>
      </c>
      <c r="H124" s="11">
        <f t="shared" ref="H124:I124" si="61">60000+20000-6500</f>
        <v>73500</v>
      </c>
      <c r="I124" s="11">
        <f t="shared" si="61"/>
        <v>73500</v>
      </c>
      <c r="J124" s="12">
        <f t="shared" ref="J124" si="62">H124/G124%</f>
        <v>100</v>
      </c>
    </row>
    <row r="125" spans="1:10" ht="27.75">
      <c r="A125" s="4" t="s">
        <v>195</v>
      </c>
      <c r="B125" s="4" t="s">
        <v>196</v>
      </c>
      <c r="C125" s="4"/>
      <c r="D125" s="5" t="s">
        <v>197</v>
      </c>
      <c r="E125" s="30"/>
      <c r="F125" s="9">
        <v>0</v>
      </c>
      <c r="G125" s="10">
        <f t="shared" si="59"/>
        <v>11200000</v>
      </c>
      <c r="H125" s="10">
        <f t="shared" si="59"/>
        <v>11200000</v>
      </c>
      <c r="I125" s="10">
        <f>I126</f>
        <v>11200000</v>
      </c>
      <c r="J125" s="9">
        <v>0</v>
      </c>
    </row>
    <row r="126" spans="1:10" ht="75">
      <c r="A126" s="4" t="s">
        <v>198</v>
      </c>
      <c r="B126" s="4" t="s">
        <v>199</v>
      </c>
      <c r="C126" s="4" t="s">
        <v>200</v>
      </c>
      <c r="D126" s="5" t="s">
        <v>201</v>
      </c>
      <c r="E126" s="30"/>
      <c r="F126" s="9">
        <v>0</v>
      </c>
      <c r="G126" s="10">
        <f t="shared" si="59"/>
        <v>11200000</v>
      </c>
      <c r="H126" s="10">
        <f t="shared" si="59"/>
        <v>11200000</v>
      </c>
      <c r="I126" s="10">
        <f>I127</f>
        <v>11200000</v>
      </c>
      <c r="J126" s="9">
        <v>0</v>
      </c>
    </row>
    <row r="127" spans="1:10" ht="101.25" customHeight="1">
      <c r="A127" s="4"/>
      <c r="B127" s="4"/>
      <c r="C127" s="4"/>
      <c r="D127" s="5"/>
      <c r="E127" s="30" t="s">
        <v>206</v>
      </c>
      <c r="F127" s="8">
        <v>2023</v>
      </c>
      <c r="G127" s="11">
        <v>11200000</v>
      </c>
      <c r="H127" s="11">
        <v>11200000</v>
      </c>
      <c r="I127" s="11">
        <v>11200000</v>
      </c>
      <c r="J127" s="12">
        <f t="shared" ref="J127" si="63">H127/G127%</f>
        <v>100</v>
      </c>
    </row>
    <row r="128" spans="1:10" ht="27.75">
      <c r="A128" s="5" t="s">
        <v>5</v>
      </c>
      <c r="B128" s="5" t="s">
        <v>5</v>
      </c>
      <c r="C128" s="5" t="s">
        <v>5</v>
      </c>
      <c r="D128" s="5" t="s">
        <v>28</v>
      </c>
      <c r="E128" s="5" t="s">
        <v>5</v>
      </c>
      <c r="F128" s="9">
        <v>0</v>
      </c>
      <c r="G128" s="10">
        <f>G13+G51+G91+G77+G72+G120</f>
        <v>83570269</v>
      </c>
      <c r="H128" s="10">
        <f>H13+H51+H91+H77+H72+H120</f>
        <v>72662756.560000002</v>
      </c>
      <c r="I128" s="10">
        <f>I13+I51+I91+I77+I72+I120</f>
        <v>52580975.030000001</v>
      </c>
      <c r="J128" s="9">
        <v>0</v>
      </c>
    </row>
    <row r="129" spans="1:10">
      <c r="I129" s="17"/>
    </row>
    <row r="130" spans="1:10">
      <c r="I130" s="17"/>
    </row>
    <row r="132" spans="1:10">
      <c r="A132" s="37" t="s">
        <v>183</v>
      </c>
      <c r="B132" s="37"/>
      <c r="C132" s="37"/>
      <c r="D132" s="37"/>
      <c r="G132" s="25"/>
      <c r="I132" s="38" t="s">
        <v>182</v>
      </c>
      <c r="J132" s="38"/>
    </row>
    <row r="134" spans="1:10" ht="56.25" customHeight="1">
      <c r="A134" s="39" t="s">
        <v>184</v>
      </c>
      <c r="B134" s="39"/>
      <c r="C134" s="39"/>
      <c r="D134" s="39"/>
      <c r="E134" s="39"/>
    </row>
  </sheetData>
  <mergeCells count="10">
    <mergeCell ref="B8:C8"/>
    <mergeCell ref="B9:C9"/>
    <mergeCell ref="A132:D132"/>
    <mergeCell ref="I132:J132"/>
    <mergeCell ref="A134:E134"/>
    <mergeCell ref="H1:I1"/>
    <mergeCell ref="H3:I3"/>
    <mergeCell ref="A4:J4"/>
    <mergeCell ref="A5:J5"/>
    <mergeCell ref="A6:J6"/>
  </mergeCells>
  <phoneticPr fontId="0" type="noConversion"/>
  <printOptions horizontalCentered="1"/>
  <pageMargins left="0.23622047244094491" right="0.23622047244094491" top="0.6692913385826772" bottom="0.39370078740157483" header="0.23622047244094491" footer="0.31496062992125984"/>
  <pageSetup paperSize="9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2023-05-30T09:52:29Z</dcterms:modified>
</cp:coreProperties>
</file>